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kait-my.sharepoint.com/personal/smlee_kait_or_kr/Documents/01_디지털인재기획팀/2025/02_디지털정보활용능력(검정문제_수시)/2512/DIS/D형_27_아세안 회원국 인구현황/"/>
    </mc:Choice>
  </mc:AlternateContent>
  <xr:revisionPtr revIDLastSave="1" documentId="13_ncr:1_{90233F2E-24D4-4247-AF7F-FEE25141F1CE}" xr6:coauthVersionLast="47" xr6:coauthVersionMax="47" xr10:uidLastSave="{0FEB882E-9DBF-4424-8127-9A658879F890}"/>
  <bookViews>
    <workbookView xWindow="3588" yWindow="2832" windowWidth="19728" windowHeight="13020" xr2:uid="{AFB5C03C-349F-40E4-A7FE-0A4745CC47FD}"/>
  </bookViews>
  <sheets>
    <sheet name="인구현황" sheetId="1" r:id="rId1"/>
    <sheet name="부분합" sheetId="2" r:id="rId2"/>
    <sheet name="필터" sheetId="7" r:id="rId3"/>
    <sheet name="시나리오" sheetId="4" r:id="rId4"/>
    <sheet name="피벗테이블" sheetId="8" r:id="rId5"/>
    <sheet name="차트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8" l="1"/>
  <c r="G11" i="8"/>
  <c r="G10" i="8"/>
  <c r="G9" i="8"/>
  <c r="G8" i="8"/>
  <c r="G7" i="8"/>
  <c r="G6" i="8"/>
  <c r="G5" i="8"/>
  <c r="G4" i="8"/>
  <c r="G3" i="8"/>
  <c r="G4" i="4"/>
  <c r="G5" i="4"/>
  <c r="G6" i="4"/>
  <c r="G7" i="4"/>
  <c r="G8" i="4"/>
  <c r="G9" i="4"/>
  <c r="G10" i="4"/>
  <c r="G11" i="4"/>
  <c r="G12" i="4"/>
  <c r="G3" i="4"/>
</calcChain>
</file>

<file path=xl/sharedStrings.xml><?xml version="1.0" encoding="utf-8"?>
<sst xmlns="http://schemas.openxmlformats.org/spreadsheetml/2006/main" count="174" uniqueCount="37">
  <si>
    <t>⑤</t>
  </si>
  <si>
    <t>④</t>
  </si>
  <si>
    <t>③</t>
  </si>
  <si>
    <t>②</t>
  </si>
  <si>
    <t>①</t>
  </si>
  <si>
    <t>비고</t>
  </si>
  <si>
    <t>순위</t>
  </si>
  <si>
    <t>조건</t>
    <phoneticPr fontId="2" type="noConversion"/>
  </si>
  <si>
    <t>국가명</t>
  </si>
  <si>
    <t>주요종교</t>
  </si>
  <si>
    <t>평균수명</t>
  </si>
  <si>
    <t>2023년말</t>
  </si>
  <si>
    <t>2024년말</t>
  </si>
  <si>
    <t>인구증감률</t>
  </si>
  <si>
    <t>출생률</t>
  </si>
  <si>
    <t>라오스</t>
  </si>
  <si>
    <t>불교</t>
  </si>
  <si>
    <t>말레이시아</t>
  </si>
  <si>
    <t>이슬람교</t>
  </si>
  <si>
    <t>미얀마</t>
  </si>
  <si>
    <t>베트남</t>
  </si>
  <si>
    <t>브루나이</t>
  </si>
  <si>
    <t>싱가포르</t>
  </si>
  <si>
    <t>인도네시아</t>
  </si>
  <si>
    <t>캄보디아</t>
  </si>
  <si>
    <t>태국</t>
  </si>
  <si>
    <t>필리핀</t>
  </si>
  <si>
    <t>기독교</t>
  </si>
  <si>
    <t>'주요종교'가 "불교"인 '2023년말'의 평균</t>
  </si>
  <si>
    <t>국가명</t>
    <phoneticPr fontId="2" type="noConversion"/>
  </si>
  <si>
    <t>주요종교</t>
    <phoneticPr fontId="2" type="noConversion"/>
  </si>
  <si>
    <t>평균수명</t>
    <phoneticPr fontId="2" type="noConversion"/>
  </si>
  <si>
    <t>2023년말</t>
    <phoneticPr fontId="2" type="noConversion"/>
  </si>
  <si>
    <t>2024년말</t>
    <phoneticPr fontId="2" type="noConversion"/>
  </si>
  <si>
    <t>출생률</t>
    <phoneticPr fontId="2" type="noConversion"/>
  </si>
  <si>
    <t>‘평균수명’의 최대값-최소값 차이</t>
    <phoneticPr fontId="2" type="noConversion"/>
  </si>
  <si>
    <t>‘출생률’ 중 두 번째로 큰 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</si>
</sst>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0" fillId="0" borderId="2" xfId="0" applyBorder="1">
      <alignment vertical="center"/>
    </xf>
    <xf numFmtId="176" fontId="0" fillId="0" borderId="2" xfId="0" applyNumberFormat="1" applyBorder="1" applyAlignment="1">
      <alignment horizontal="center" vertical="center"/>
    </xf>
    <xf numFmtId="10" fontId="0" fillId="0" borderId="2" xfId="1" applyNumberFormat="1" applyFont="1" applyBorder="1" applyAlignment="1">
      <alignment horizontal="center" vertical="center"/>
    </xf>
    <xf numFmtId="10" fontId="0" fillId="0" borderId="2" xfId="1" applyNumberFormat="1" applyFont="1" applyBorder="1" applyAlignment="1">
      <alignment vertical="center"/>
    </xf>
    <xf numFmtId="0" fontId="0" fillId="0" borderId="2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D21C-328A-49CA-8166-E442D98B8955}">
  <dimension ref="A2:I15"/>
  <sheetViews>
    <sheetView tabSelected="1" workbookViewId="0">
      <selection activeCell="J16" sqref="J16"/>
    </sheetView>
  </sheetViews>
  <sheetFormatPr defaultRowHeight="17.399999999999999" x14ac:dyDescent="0.4"/>
  <cols>
    <col min="1" max="7" width="12" customWidth="1"/>
    <col min="8" max="8" width="8.59765625" customWidth="1"/>
    <col min="9" max="9" width="12" customWidth="1"/>
  </cols>
  <sheetData>
    <row r="2" spans="1:9" x14ac:dyDescent="0.4">
      <c r="A2" s="9" t="s">
        <v>8</v>
      </c>
      <c r="B2" s="9" t="s">
        <v>9</v>
      </c>
      <c r="C2" s="9" t="s">
        <v>10</v>
      </c>
      <c r="D2" s="9" t="s">
        <v>11</v>
      </c>
      <c r="E2" s="9" t="s">
        <v>12</v>
      </c>
      <c r="F2" s="9" t="s">
        <v>14</v>
      </c>
      <c r="G2" s="9" t="s">
        <v>13</v>
      </c>
      <c r="H2" s="9" t="s">
        <v>6</v>
      </c>
      <c r="I2" s="9" t="s">
        <v>5</v>
      </c>
    </row>
    <row r="3" spans="1:9" x14ac:dyDescent="0.4">
      <c r="A3" s="9" t="s">
        <v>15</v>
      </c>
      <c r="B3" s="9" t="s">
        <v>16</v>
      </c>
      <c r="C3" s="9">
        <v>67.599999999999994</v>
      </c>
      <c r="D3" s="9">
        <v>7.48</v>
      </c>
      <c r="E3" s="9">
        <v>7.54</v>
      </c>
      <c r="F3" s="9">
        <v>0.25600000000000001</v>
      </c>
      <c r="G3" s="9">
        <v>8.0000000000000002E-3</v>
      </c>
      <c r="H3" s="9" t="s">
        <v>4</v>
      </c>
      <c r="I3" s="9" t="s">
        <v>3</v>
      </c>
    </row>
    <row r="4" spans="1:9" x14ac:dyDescent="0.4">
      <c r="A4" s="9" t="s">
        <v>17</v>
      </c>
      <c r="B4" s="9" t="s">
        <v>18</v>
      </c>
      <c r="C4" s="9">
        <v>76</v>
      </c>
      <c r="D4" s="9">
        <v>33.4</v>
      </c>
      <c r="E4" s="9">
        <v>33.5</v>
      </c>
      <c r="F4" s="9">
        <v>0.17300000000000001</v>
      </c>
      <c r="G4" s="9">
        <v>2E-3</v>
      </c>
      <c r="H4" s="9" t="s">
        <v>4</v>
      </c>
      <c r="I4" s="9" t="s">
        <v>3</v>
      </c>
    </row>
    <row r="5" spans="1:9" x14ac:dyDescent="0.4">
      <c r="A5" s="9" t="s">
        <v>19</v>
      </c>
      <c r="B5" s="9" t="s">
        <v>16</v>
      </c>
      <c r="C5" s="9">
        <v>66.8</v>
      </c>
      <c r="D5" s="9">
        <v>53.89</v>
      </c>
      <c r="E5" s="9">
        <v>57.53</v>
      </c>
      <c r="F5" s="9">
        <v>0.17899999999999999</v>
      </c>
      <c r="G5" s="9">
        <v>6.7000000000000004E-2</v>
      </c>
      <c r="H5" s="9" t="s">
        <v>4</v>
      </c>
      <c r="I5" s="9" t="s">
        <v>3</v>
      </c>
    </row>
    <row r="6" spans="1:9" x14ac:dyDescent="0.4">
      <c r="A6" s="9" t="s">
        <v>20</v>
      </c>
      <c r="B6" s="9" t="s">
        <v>16</v>
      </c>
      <c r="C6" s="9">
        <v>75.400000000000006</v>
      </c>
      <c r="D6" s="9">
        <v>99.46</v>
      </c>
      <c r="E6" s="9">
        <v>105.76</v>
      </c>
      <c r="F6" s="9">
        <v>0.16</v>
      </c>
      <c r="G6" s="9">
        <v>6.3E-2</v>
      </c>
      <c r="H6" s="9" t="s">
        <v>4</v>
      </c>
      <c r="I6" s="9" t="s">
        <v>3</v>
      </c>
    </row>
    <row r="7" spans="1:9" x14ac:dyDescent="0.4">
      <c r="A7" s="9" t="s">
        <v>21</v>
      </c>
      <c r="B7" s="9" t="s">
        <v>18</v>
      </c>
      <c r="C7" s="9">
        <v>75.900000000000006</v>
      </c>
      <c r="D7" s="9">
        <v>0.44</v>
      </c>
      <c r="E7" s="9">
        <v>0.45</v>
      </c>
      <c r="F7" s="9">
        <v>0.16500000000000001</v>
      </c>
      <c r="G7" s="9">
        <v>2.1999999999999999E-2</v>
      </c>
      <c r="H7" s="9" t="s">
        <v>4</v>
      </c>
      <c r="I7" s="9" t="s">
        <v>3</v>
      </c>
    </row>
    <row r="8" spans="1:9" x14ac:dyDescent="0.4">
      <c r="A8" s="9" t="s">
        <v>22</v>
      </c>
      <c r="B8" s="9" t="s">
        <v>16</v>
      </c>
      <c r="C8" s="9">
        <v>83.6</v>
      </c>
      <c r="D8" s="9">
        <v>5.64</v>
      </c>
      <c r="E8" s="9">
        <v>5.7</v>
      </c>
      <c r="F8" s="9">
        <v>8.5999999999999993E-2</v>
      </c>
      <c r="G8" s="9">
        <v>0.01</v>
      </c>
      <c r="H8" s="9" t="s">
        <v>4</v>
      </c>
      <c r="I8" s="9" t="s">
        <v>3</v>
      </c>
    </row>
    <row r="9" spans="1:9" x14ac:dyDescent="0.4">
      <c r="A9" s="9" t="s">
        <v>23</v>
      </c>
      <c r="B9" s="9" t="s">
        <v>18</v>
      </c>
      <c r="C9" s="9">
        <v>71.7</v>
      </c>
      <c r="D9" s="9">
        <v>275.72000000000003</v>
      </c>
      <c r="E9" s="9">
        <v>278.82</v>
      </c>
      <c r="F9" s="9">
        <v>0.17600000000000002</v>
      </c>
      <c r="G9" s="9">
        <v>1.0999999999999999E-2</v>
      </c>
      <c r="H9" s="9" t="s">
        <v>4</v>
      </c>
      <c r="I9" s="9" t="s">
        <v>3</v>
      </c>
    </row>
    <row r="10" spans="1:9" x14ac:dyDescent="0.4">
      <c r="A10" s="9" t="s">
        <v>24</v>
      </c>
      <c r="B10" s="9" t="s">
        <v>16</v>
      </c>
      <c r="C10" s="9">
        <v>69.8</v>
      </c>
      <c r="D10" s="9">
        <v>16.84</v>
      </c>
      <c r="E10" s="9">
        <v>16.940000000000001</v>
      </c>
      <c r="F10" s="9">
        <v>0.23600000000000002</v>
      </c>
      <c r="G10" s="9">
        <v>5.0000000000000001E-3</v>
      </c>
      <c r="H10" s="9" t="s">
        <v>4</v>
      </c>
      <c r="I10" s="9" t="s">
        <v>3</v>
      </c>
    </row>
    <row r="11" spans="1:9" x14ac:dyDescent="0.4">
      <c r="A11" s="9" t="s">
        <v>25</v>
      </c>
      <c r="B11" s="9" t="s">
        <v>16</v>
      </c>
      <c r="C11" s="9">
        <v>77.2</v>
      </c>
      <c r="D11" s="9">
        <v>70.08</v>
      </c>
      <c r="E11" s="9">
        <v>65.97</v>
      </c>
      <c r="F11" s="9">
        <v>0.105</v>
      </c>
      <c r="G11" s="9">
        <v>-5.8000000000000003E-2</v>
      </c>
      <c r="H11" s="9" t="s">
        <v>4</v>
      </c>
      <c r="I11" s="9" t="s">
        <v>3</v>
      </c>
    </row>
    <row r="12" spans="1:9" x14ac:dyDescent="0.4">
      <c r="A12" s="9" t="s">
        <v>26</v>
      </c>
      <c r="B12" s="9" t="s">
        <v>27</v>
      </c>
      <c r="C12" s="9">
        <v>71</v>
      </c>
      <c r="D12" s="9">
        <v>110.94</v>
      </c>
      <c r="E12" s="9">
        <v>118.23</v>
      </c>
      <c r="F12" s="9">
        <v>0.249</v>
      </c>
      <c r="G12" s="9">
        <v>6.5000000000000002E-2</v>
      </c>
      <c r="H12" s="9" t="s">
        <v>4</v>
      </c>
      <c r="I12" s="9" t="s">
        <v>3</v>
      </c>
    </row>
    <row r="13" spans="1:9" x14ac:dyDescent="0.4">
      <c r="A13" s="10" t="s">
        <v>35</v>
      </c>
      <c r="B13" s="9"/>
      <c r="C13" s="9"/>
      <c r="D13" s="9"/>
      <c r="E13" s="12" t="s">
        <v>2</v>
      </c>
      <c r="F13" s="12"/>
      <c r="G13" s="12"/>
      <c r="H13" s="11"/>
      <c r="I13" s="11"/>
    </row>
    <row r="14" spans="1:9" x14ac:dyDescent="0.4">
      <c r="A14" s="10" t="s">
        <v>28</v>
      </c>
      <c r="B14" s="9"/>
      <c r="C14" s="9"/>
      <c r="D14" s="9"/>
      <c r="E14" s="12" t="s">
        <v>1</v>
      </c>
      <c r="F14" s="12"/>
      <c r="G14" s="12"/>
      <c r="H14" s="11"/>
      <c r="I14" s="11"/>
    </row>
    <row r="15" spans="1:9" x14ac:dyDescent="0.4">
      <c r="A15" s="10" t="s">
        <v>36</v>
      </c>
      <c r="B15" s="9"/>
      <c r="C15" s="9"/>
      <c r="D15" s="9"/>
      <c r="E15" s="12" t="s">
        <v>0</v>
      </c>
      <c r="F15" s="12"/>
      <c r="G15" s="12"/>
      <c r="H15" s="11"/>
      <c r="I15" s="11"/>
    </row>
  </sheetData>
  <mergeCells count="4">
    <mergeCell ref="H13:I15"/>
    <mergeCell ref="E15:G15"/>
    <mergeCell ref="E14:G14"/>
    <mergeCell ref="E13:G13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5F4B-7C7D-4D86-B19F-2C6818AC81B0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2" customWidth="1"/>
    <col min="2" max="2" width="14.59765625" customWidth="1"/>
    <col min="3" max="9" width="12" customWidth="1"/>
  </cols>
  <sheetData>
    <row r="2" spans="1:7" x14ac:dyDescent="0.4">
      <c r="A2" s="3" t="s">
        <v>29</v>
      </c>
      <c r="B2" s="3" t="s">
        <v>30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13</v>
      </c>
    </row>
    <row r="3" spans="1:7" x14ac:dyDescent="0.4">
      <c r="A3" s="4" t="s">
        <v>15</v>
      </c>
      <c r="B3" s="4" t="s">
        <v>16</v>
      </c>
      <c r="C3" s="4">
        <v>67.599999999999994</v>
      </c>
      <c r="D3" s="4">
        <v>7.48</v>
      </c>
      <c r="E3" s="4">
        <v>7.54</v>
      </c>
      <c r="F3" s="7">
        <v>0.25600000000000001</v>
      </c>
      <c r="G3" s="7">
        <v>8.0000000000000002E-3</v>
      </c>
    </row>
    <row r="4" spans="1:7" x14ac:dyDescent="0.4">
      <c r="A4" s="4" t="s">
        <v>17</v>
      </c>
      <c r="B4" s="4" t="s">
        <v>18</v>
      </c>
      <c r="C4" s="4">
        <v>76</v>
      </c>
      <c r="D4" s="4">
        <v>33.4</v>
      </c>
      <c r="E4" s="4">
        <v>33.5</v>
      </c>
      <c r="F4" s="7">
        <v>0.17300000000000001</v>
      </c>
      <c r="G4" s="7">
        <v>2E-3</v>
      </c>
    </row>
    <row r="5" spans="1:7" x14ac:dyDescent="0.4">
      <c r="A5" s="4" t="s">
        <v>19</v>
      </c>
      <c r="B5" s="4" t="s">
        <v>16</v>
      </c>
      <c r="C5" s="4">
        <v>66.8</v>
      </c>
      <c r="D5" s="4">
        <v>53.89</v>
      </c>
      <c r="E5" s="4">
        <v>57.53</v>
      </c>
      <c r="F5" s="7">
        <v>0.17899999999999999</v>
      </c>
      <c r="G5" s="7">
        <v>6.7000000000000004E-2</v>
      </c>
    </row>
    <row r="6" spans="1:7" x14ac:dyDescent="0.4">
      <c r="A6" s="4" t="s">
        <v>20</v>
      </c>
      <c r="B6" s="4" t="s">
        <v>16</v>
      </c>
      <c r="C6" s="4">
        <v>75.400000000000006</v>
      </c>
      <c r="D6" s="4">
        <v>99.46</v>
      </c>
      <c r="E6" s="4">
        <v>105.76</v>
      </c>
      <c r="F6" s="7">
        <v>0.16</v>
      </c>
      <c r="G6" s="7">
        <v>6.3E-2</v>
      </c>
    </row>
    <row r="7" spans="1:7" x14ac:dyDescent="0.4">
      <c r="A7" s="4" t="s">
        <v>21</v>
      </c>
      <c r="B7" s="4" t="s">
        <v>18</v>
      </c>
      <c r="C7" s="4">
        <v>75.900000000000006</v>
      </c>
      <c r="D7" s="4">
        <v>0.44</v>
      </c>
      <c r="E7" s="4">
        <v>0.45</v>
      </c>
      <c r="F7" s="7">
        <v>0.16500000000000001</v>
      </c>
      <c r="G7" s="7">
        <v>2.1999999999999999E-2</v>
      </c>
    </row>
    <row r="8" spans="1:7" x14ac:dyDescent="0.4">
      <c r="A8" s="4" t="s">
        <v>22</v>
      </c>
      <c r="B8" s="4" t="s">
        <v>16</v>
      </c>
      <c r="C8" s="4">
        <v>83.6</v>
      </c>
      <c r="D8" s="4">
        <v>5.64</v>
      </c>
      <c r="E8" s="4">
        <v>5.7</v>
      </c>
      <c r="F8" s="7">
        <v>8.5999999999999993E-2</v>
      </c>
      <c r="G8" s="7">
        <v>0.01</v>
      </c>
    </row>
    <row r="9" spans="1:7" x14ac:dyDescent="0.4">
      <c r="A9" s="4" t="s">
        <v>23</v>
      </c>
      <c r="B9" s="4" t="s">
        <v>18</v>
      </c>
      <c r="C9" s="4">
        <v>71.7</v>
      </c>
      <c r="D9" s="4">
        <v>275.72000000000003</v>
      </c>
      <c r="E9" s="4">
        <v>278.82</v>
      </c>
      <c r="F9" s="7">
        <v>0.17600000000000002</v>
      </c>
      <c r="G9" s="7">
        <v>1.0999999999999999E-2</v>
      </c>
    </row>
    <row r="10" spans="1:7" x14ac:dyDescent="0.4">
      <c r="A10" s="4" t="s">
        <v>24</v>
      </c>
      <c r="B10" s="4" t="s">
        <v>16</v>
      </c>
      <c r="C10" s="4">
        <v>69.8</v>
      </c>
      <c r="D10" s="4">
        <v>16.84</v>
      </c>
      <c r="E10" s="4">
        <v>16.940000000000001</v>
      </c>
      <c r="F10" s="7">
        <v>0.23600000000000002</v>
      </c>
      <c r="G10" s="7">
        <v>5.0000000000000001E-3</v>
      </c>
    </row>
    <row r="11" spans="1:7" x14ac:dyDescent="0.4">
      <c r="A11" s="4" t="s">
        <v>25</v>
      </c>
      <c r="B11" s="4" t="s">
        <v>16</v>
      </c>
      <c r="C11" s="4">
        <v>77.2</v>
      </c>
      <c r="D11" s="4">
        <v>70.08</v>
      </c>
      <c r="E11" s="4">
        <v>65.97</v>
      </c>
      <c r="F11" s="7">
        <v>0.105</v>
      </c>
      <c r="G11" s="7">
        <v>-5.8000000000000003E-2</v>
      </c>
    </row>
    <row r="12" spans="1:7" x14ac:dyDescent="0.4">
      <c r="A12" s="4" t="s">
        <v>26</v>
      </c>
      <c r="B12" s="4" t="s">
        <v>27</v>
      </c>
      <c r="C12" s="4">
        <v>71</v>
      </c>
      <c r="D12" s="4">
        <v>110.94</v>
      </c>
      <c r="E12" s="4">
        <v>118.23</v>
      </c>
      <c r="F12" s="7">
        <v>0.249</v>
      </c>
      <c r="G12" s="7">
        <v>6.5000000000000002E-2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4A27-9B49-4CA0-B5C4-F716BDAECA17}">
  <dimension ref="A2:G15"/>
  <sheetViews>
    <sheetView workbookViewId="0">
      <selection activeCell="B16" sqref="B16"/>
    </sheetView>
  </sheetViews>
  <sheetFormatPr defaultRowHeight="17.399999999999999" x14ac:dyDescent="0.4"/>
  <cols>
    <col min="1" max="9" width="12" customWidth="1"/>
  </cols>
  <sheetData>
    <row r="2" spans="1:7" x14ac:dyDescent="0.4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13</v>
      </c>
    </row>
    <row r="3" spans="1:7" x14ac:dyDescent="0.4">
      <c r="A3" s="2" t="s">
        <v>15</v>
      </c>
      <c r="B3" s="2" t="s">
        <v>16</v>
      </c>
      <c r="C3" s="5">
        <v>67.599999999999994</v>
      </c>
      <c r="D3" s="5">
        <v>7.48</v>
      </c>
      <c r="E3" s="5">
        <v>7.54</v>
      </c>
      <c r="F3" s="6">
        <v>0.25600000000000001</v>
      </c>
      <c r="G3" s="6">
        <v>8.0000000000000002E-3</v>
      </c>
    </row>
    <row r="4" spans="1:7" x14ac:dyDescent="0.4">
      <c r="A4" s="2" t="s">
        <v>17</v>
      </c>
      <c r="B4" s="2" t="s">
        <v>18</v>
      </c>
      <c r="C4" s="5">
        <v>76</v>
      </c>
      <c r="D4" s="5">
        <v>33.4</v>
      </c>
      <c r="E4" s="5">
        <v>33.5</v>
      </c>
      <c r="F4" s="6">
        <v>0.17300000000000001</v>
      </c>
      <c r="G4" s="6">
        <v>2E-3</v>
      </c>
    </row>
    <row r="5" spans="1:7" x14ac:dyDescent="0.4">
      <c r="A5" s="2" t="s">
        <v>19</v>
      </c>
      <c r="B5" s="2" t="s">
        <v>16</v>
      </c>
      <c r="C5" s="5">
        <v>66.8</v>
      </c>
      <c r="D5" s="5">
        <v>53.89</v>
      </c>
      <c r="E5" s="5">
        <v>57.53</v>
      </c>
      <c r="F5" s="6">
        <v>0.17899999999999999</v>
      </c>
      <c r="G5" s="6">
        <v>6.7000000000000004E-2</v>
      </c>
    </row>
    <row r="6" spans="1:7" x14ac:dyDescent="0.4">
      <c r="A6" s="2" t="s">
        <v>20</v>
      </c>
      <c r="B6" s="2" t="s">
        <v>16</v>
      </c>
      <c r="C6" s="5">
        <v>75.400000000000006</v>
      </c>
      <c r="D6" s="5">
        <v>99.46</v>
      </c>
      <c r="E6" s="5">
        <v>105.76</v>
      </c>
      <c r="F6" s="6">
        <v>0.16</v>
      </c>
      <c r="G6" s="6">
        <v>6.3E-2</v>
      </c>
    </row>
    <row r="7" spans="1:7" x14ac:dyDescent="0.4">
      <c r="A7" s="2" t="s">
        <v>21</v>
      </c>
      <c r="B7" s="2" t="s">
        <v>18</v>
      </c>
      <c r="C7" s="5">
        <v>75.900000000000006</v>
      </c>
      <c r="D7" s="5">
        <v>0.44</v>
      </c>
      <c r="E7" s="5">
        <v>0.45</v>
      </c>
      <c r="F7" s="6">
        <v>0.16500000000000001</v>
      </c>
      <c r="G7" s="6">
        <v>2.1999999999999999E-2</v>
      </c>
    </row>
    <row r="8" spans="1:7" x14ac:dyDescent="0.4">
      <c r="A8" s="2" t="s">
        <v>22</v>
      </c>
      <c r="B8" s="2" t="s">
        <v>16</v>
      </c>
      <c r="C8" s="5">
        <v>83.6</v>
      </c>
      <c r="D8" s="5">
        <v>5.64</v>
      </c>
      <c r="E8" s="5">
        <v>5.7</v>
      </c>
      <c r="F8" s="6">
        <v>8.5999999999999993E-2</v>
      </c>
      <c r="G8" s="6">
        <v>0.01</v>
      </c>
    </row>
    <row r="9" spans="1:7" x14ac:dyDescent="0.4">
      <c r="A9" s="2" t="s">
        <v>23</v>
      </c>
      <c r="B9" s="2" t="s">
        <v>18</v>
      </c>
      <c r="C9" s="5">
        <v>71.7</v>
      </c>
      <c r="D9" s="5">
        <v>275.72000000000003</v>
      </c>
      <c r="E9" s="5">
        <v>278.82</v>
      </c>
      <c r="F9" s="6">
        <v>0.17600000000000002</v>
      </c>
      <c r="G9" s="6">
        <v>1.0999999999999999E-2</v>
      </c>
    </row>
    <row r="10" spans="1:7" x14ac:dyDescent="0.4">
      <c r="A10" s="2" t="s">
        <v>24</v>
      </c>
      <c r="B10" s="2" t="s">
        <v>16</v>
      </c>
      <c r="C10" s="5">
        <v>69.8</v>
      </c>
      <c r="D10" s="5">
        <v>16.84</v>
      </c>
      <c r="E10" s="5">
        <v>16.940000000000001</v>
      </c>
      <c r="F10" s="6">
        <v>0.23600000000000002</v>
      </c>
      <c r="G10" s="6">
        <v>5.0000000000000001E-3</v>
      </c>
    </row>
    <row r="11" spans="1:7" x14ac:dyDescent="0.4">
      <c r="A11" s="2" t="s">
        <v>25</v>
      </c>
      <c r="B11" s="2" t="s">
        <v>16</v>
      </c>
      <c r="C11" s="5">
        <v>77.2</v>
      </c>
      <c r="D11" s="5">
        <v>70.08</v>
      </c>
      <c r="E11" s="5">
        <v>65.97</v>
      </c>
      <c r="F11" s="6">
        <v>0.105</v>
      </c>
      <c r="G11" s="6">
        <v>-5.8000000000000003E-2</v>
      </c>
    </row>
    <row r="12" spans="1:7" x14ac:dyDescent="0.4">
      <c r="A12" s="2" t="s">
        <v>26</v>
      </c>
      <c r="B12" s="2" t="s">
        <v>27</v>
      </c>
      <c r="C12" s="5">
        <v>71</v>
      </c>
      <c r="D12" s="5">
        <v>110.94</v>
      </c>
      <c r="E12" s="5">
        <v>118.23</v>
      </c>
      <c r="F12" s="6">
        <v>0.249</v>
      </c>
      <c r="G12" s="6">
        <v>6.5000000000000002E-2</v>
      </c>
    </row>
    <row r="14" spans="1:7" x14ac:dyDescent="0.4">
      <c r="A14" s="1" t="s">
        <v>7</v>
      </c>
    </row>
    <row r="15" spans="1:7" x14ac:dyDescent="0.4">
      <c r="A15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9975-8A47-4887-B1D9-90A0010C3844}">
  <dimension ref="A2:G12"/>
  <sheetViews>
    <sheetView workbookViewId="0">
      <selection activeCell="H13" sqref="H13"/>
    </sheetView>
  </sheetViews>
  <sheetFormatPr defaultRowHeight="17.399999999999999" x14ac:dyDescent="0.4"/>
  <cols>
    <col min="1" max="7" width="12" customWidth="1"/>
    <col min="9" max="9" width="12.59765625" customWidth="1"/>
  </cols>
  <sheetData>
    <row r="2" spans="1:7" x14ac:dyDescent="0.4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13</v>
      </c>
    </row>
    <row r="3" spans="1:7" x14ac:dyDescent="0.4">
      <c r="A3" s="2" t="s">
        <v>15</v>
      </c>
      <c r="B3" s="2" t="s">
        <v>16</v>
      </c>
      <c r="C3" s="5">
        <v>67.599999999999994</v>
      </c>
      <c r="D3" s="5">
        <v>7.48</v>
      </c>
      <c r="E3" s="5">
        <v>7.54</v>
      </c>
      <c r="F3" s="6">
        <v>0.25600000000000001</v>
      </c>
      <c r="G3" s="6">
        <f t="shared" ref="G3:G12" si="0">(E3-D3)/D3</f>
        <v>8.0213903743314979E-3</v>
      </c>
    </row>
    <row r="4" spans="1:7" x14ac:dyDescent="0.4">
      <c r="A4" s="2" t="s">
        <v>17</v>
      </c>
      <c r="B4" s="2" t="s">
        <v>18</v>
      </c>
      <c r="C4" s="5">
        <v>76</v>
      </c>
      <c r="D4" s="5">
        <v>33.4</v>
      </c>
      <c r="E4" s="5">
        <v>33.5</v>
      </c>
      <c r="F4" s="6">
        <v>0.17300000000000001</v>
      </c>
      <c r="G4" s="6">
        <f t="shared" si="0"/>
        <v>2.9940119760479469E-3</v>
      </c>
    </row>
    <row r="5" spans="1:7" x14ac:dyDescent="0.4">
      <c r="A5" s="2" t="s">
        <v>19</v>
      </c>
      <c r="B5" s="2" t="s">
        <v>16</v>
      </c>
      <c r="C5" s="5">
        <v>66.8</v>
      </c>
      <c r="D5" s="5">
        <v>53.89</v>
      </c>
      <c r="E5" s="5">
        <v>57.53</v>
      </c>
      <c r="F5" s="6">
        <v>0.17899999999999999</v>
      </c>
      <c r="G5" s="6">
        <f t="shared" si="0"/>
        <v>6.7544999072184086E-2</v>
      </c>
    </row>
    <row r="6" spans="1:7" x14ac:dyDescent="0.4">
      <c r="A6" s="2" t="s">
        <v>20</v>
      </c>
      <c r="B6" s="2" t="s">
        <v>16</v>
      </c>
      <c r="C6" s="5">
        <v>75.400000000000006</v>
      </c>
      <c r="D6" s="5">
        <v>99.46</v>
      </c>
      <c r="E6" s="5">
        <v>105.76</v>
      </c>
      <c r="F6" s="6">
        <v>0.16</v>
      </c>
      <c r="G6" s="6">
        <f t="shared" si="0"/>
        <v>6.3342047054092215E-2</v>
      </c>
    </row>
    <row r="7" spans="1:7" x14ac:dyDescent="0.4">
      <c r="A7" s="2" t="s">
        <v>21</v>
      </c>
      <c r="B7" s="2" t="s">
        <v>18</v>
      </c>
      <c r="C7" s="5">
        <v>75.900000000000006</v>
      </c>
      <c r="D7" s="5">
        <v>0.44</v>
      </c>
      <c r="E7" s="5">
        <v>0.5</v>
      </c>
      <c r="F7" s="6">
        <v>0.16500000000000001</v>
      </c>
      <c r="G7" s="6">
        <f t="shared" si="0"/>
        <v>0.13636363636363635</v>
      </c>
    </row>
    <row r="8" spans="1:7" x14ac:dyDescent="0.4">
      <c r="A8" s="2" t="s">
        <v>22</v>
      </c>
      <c r="B8" s="2" t="s">
        <v>16</v>
      </c>
      <c r="C8" s="5">
        <v>83.6</v>
      </c>
      <c r="D8" s="5">
        <v>5.64</v>
      </c>
      <c r="E8" s="5">
        <v>5.7</v>
      </c>
      <c r="F8" s="6">
        <v>8.5999999999999993E-2</v>
      </c>
      <c r="G8" s="6">
        <f t="shared" si="0"/>
        <v>1.0638297872340514E-2</v>
      </c>
    </row>
    <row r="9" spans="1:7" x14ac:dyDescent="0.4">
      <c r="A9" s="2" t="s">
        <v>23</v>
      </c>
      <c r="B9" s="2" t="s">
        <v>18</v>
      </c>
      <c r="C9" s="5">
        <v>71.7</v>
      </c>
      <c r="D9" s="5">
        <v>275.72000000000003</v>
      </c>
      <c r="E9" s="5">
        <v>278.82</v>
      </c>
      <c r="F9" s="6">
        <v>0.17600000000000002</v>
      </c>
      <c r="G9" s="6">
        <f t="shared" si="0"/>
        <v>1.1243290294501544E-2</v>
      </c>
    </row>
    <row r="10" spans="1:7" x14ac:dyDescent="0.4">
      <c r="A10" s="2" t="s">
        <v>24</v>
      </c>
      <c r="B10" s="2" t="s">
        <v>16</v>
      </c>
      <c r="C10" s="5">
        <v>69.8</v>
      </c>
      <c r="D10" s="5">
        <v>16.84</v>
      </c>
      <c r="E10" s="5">
        <v>16.940000000000001</v>
      </c>
      <c r="F10" s="6">
        <v>0.23600000000000002</v>
      </c>
      <c r="G10" s="6">
        <f t="shared" si="0"/>
        <v>5.9382422802851205E-3</v>
      </c>
    </row>
    <row r="11" spans="1:7" x14ac:dyDescent="0.4">
      <c r="A11" s="2" t="s">
        <v>25</v>
      </c>
      <c r="B11" s="2" t="s">
        <v>16</v>
      </c>
      <c r="C11" s="5">
        <v>77.2</v>
      </c>
      <c r="D11" s="5">
        <v>70.08</v>
      </c>
      <c r="E11" s="5">
        <v>65.97</v>
      </c>
      <c r="F11" s="6">
        <v>0.105</v>
      </c>
      <c r="G11" s="6">
        <f t="shared" si="0"/>
        <v>-5.8647260273972594E-2</v>
      </c>
    </row>
    <row r="12" spans="1:7" x14ac:dyDescent="0.4">
      <c r="A12" s="2" t="s">
        <v>26</v>
      </c>
      <c r="B12" s="2" t="s">
        <v>27</v>
      </c>
      <c r="C12" s="5">
        <v>71</v>
      </c>
      <c r="D12" s="5">
        <v>110.94</v>
      </c>
      <c r="E12" s="5">
        <v>118.23</v>
      </c>
      <c r="F12" s="6">
        <v>0.249</v>
      </c>
      <c r="G12" s="6">
        <f t="shared" si="0"/>
        <v>6.5711195240670692E-2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206D7-5D2A-439D-BB3F-CC01E5C38959}">
  <dimension ref="A2:G12"/>
  <sheetViews>
    <sheetView workbookViewId="0">
      <selection activeCell="H13" sqref="H13"/>
    </sheetView>
  </sheetViews>
  <sheetFormatPr defaultRowHeight="17.399999999999999" x14ac:dyDescent="0.4"/>
  <cols>
    <col min="1" max="7" width="12" customWidth="1"/>
    <col min="9" max="9" width="12.59765625" customWidth="1"/>
  </cols>
  <sheetData>
    <row r="2" spans="1:7" x14ac:dyDescent="0.4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13</v>
      </c>
    </row>
    <row r="3" spans="1:7" x14ac:dyDescent="0.4">
      <c r="A3" s="2" t="s">
        <v>15</v>
      </c>
      <c r="B3" s="2" t="s">
        <v>16</v>
      </c>
      <c r="C3" s="8">
        <v>67.599999999999994</v>
      </c>
      <c r="D3" s="8">
        <v>7.48</v>
      </c>
      <c r="E3" s="8">
        <v>7.54</v>
      </c>
      <c r="F3" s="6">
        <v>0.25600000000000001</v>
      </c>
      <c r="G3" s="6">
        <f t="shared" ref="G3:G12" si="0">(E3-D3)/D3</f>
        <v>8.0213903743314979E-3</v>
      </c>
    </row>
    <row r="4" spans="1:7" x14ac:dyDescent="0.4">
      <c r="A4" s="2" t="s">
        <v>17</v>
      </c>
      <c r="B4" s="2" t="s">
        <v>18</v>
      </c>
      <c r="C4" s="8">
        <v>76</v>
      </c>
      <c r="D4" s="8">
        <v>33.4</v>
      </c>
      <c r="E4" s="8">
        <v>33.5</v>
      </c>
      <c r="F4" s="6">
        <v>0.17300000000000001</v>
      </c>
      <c r="G4" s="6">
        <f t="shared" si="0"/>
        <v>2.9940119760479469E-3</v>
      </c>
    </row>
    <row r="5" spans="1:7" x14ac:dyDescent="0.4">
      <c r="A5" s="2" t="s">
        <v>19</v>
      </c>
      <c r="B5" s="2" t="s">
        <v>16</v>
      </c>
      <c r="C5" s="8">
        <v>66.8</v>
      </c>
      <c r="D5" s="8">
        <v>53.89</v>
      </c>
      <c r="E5" s="8">
        <v>57.53</v>
      </c>
      <c r="F5" s="6">
        <v>0.17899999999999999</v>
      </c>
      <c r="G5" s="6">
        <f t="shared" si="0"/>
        <v>6.7544999072184086E-2</v>
      </c>
    </row>
    <row r="6" spans="1:7" x14ac:dyDescent="0.4">
      <c r="A6" s="2" t="s">
        <v>20</v>
      </c>
      <c r="B6" s="2" t="s">
        <v>16</v>
      </c>
      <c r="C6" s="8">
        <v>75.400000000000006</v>
      </c>
      <c r="D6" s="8">
        <v>99.46</v>
      </c>
      <c r="E6" s="8">
        <v>105.76</v>
      </c>
      <c r="F6" s="6">
        <v>0.16</v>
      </c>
      <c r="G6" s="6">
        <f t="shared" si="0"/>
        <v>6.3342047054092215E-2</v>
      </c>
    </row>
    <row r="7" spans="1:7" x14ac:dyDescent="0.4">
      <c r="A7" s="2" t="s">
        <v>21</v>
      </c>
      <c r="B7" s="2" t="s">
        <v>18</v>
      </c>
      <c r="C7" s="8">
        <v>75.900000000000006</v>
      </c>
      <c r="D7" s="8">
        <v>0.44</v>
      </c>
      <c r="E7" s="8">
        <v>0.45</v>
      </c>
      <c r="F7" s="6">
        <v>0.16500000000000001</v>
      </c>
      <c r="G7" s="6">
        <f t="shared" si="0"/>
        <v>2.2727272727272749E-2</v>
      </c>
    </row>
    <row r="8" spans="1:7" x14ac:dyDescent="0.4">
      <c r="A8" s="2" t="s">
        <v>22</v>
      </c>
      <c r="B8" s="2" t="s">
        <v>16</v>
      </c>
      <c r="C8" s="8">
        <v>83.6</v>
      </c>
      <c r="D8" s="8">
        <v>5.64</v>
      </c>
      <c r="E8" s="8">
        <v>5.7</v>
      </c>
      <c r="F8" s="6">
        <v>8.5999999999999993E-2</v>
      </c>
      <c r="G8" s="6">
        <f t="shared" si="0"/>
        <v>1.0638297872340514E-2</v>
      </c>
    </row>
    <row r="9" spans="1:7" x14ac:dyDescent="0.4">
      <c r="A9" s="2" t="s">
        <v>23</v>
      </c>
      <c r="B9" s="2" t="s">
        <v>18</v>
      </c>
      <c r="C9" s="8">
        <v>71.7</v>
      </c>
      <c r="D9" s="8">
        <v>275.72000000000003</v>
      </c>
      <c r="E9" s="8">
        <v>278.82</v>
      </c>
      <c r="F9" s="6">
        <v>0.17600000000000002</v>
      </c>
      <c r="G9" s="6">
        <f t="shared" si="0"/>
        <v>1.1243290294501544E-2</v>
      </c>
    </row>
    <row r="10" spans="1:7" x14ac:dyDescent="0.4">
      <c r="A10" s="2" t="s">
        <v>24</v>
      </c>
      <c r="B10" s="2" t="s">
        <v>16</v>
      </c>
      <c r="C10" s="8">
        <v>69.8</v>
      </c>
      <c r="D10" s="8">
        <v>16.84</v>
      </c>
      <c r="E10" s="8">
        <v>16.940000000000001</v>
      </c>
      <c r="F10" s="6">
        <v>0.23600000000000002</v>
      </c>
      <c r="G10" s="6">
        <f t="shared" si="0"/>
        <v>5.9382422802851205E-3</v>
      </c>
    </row>
    <row r="11" spans="1:7" x14ac:dyDescent="0.4">
      <c r="A11" s="2" t="s">
        <v>25</v>
      </c>
      <c r="B11" s="2" t="s">
        <v>16</v>
      </c>
      <c r="C11" s="8">
        <v>77.2</v>
      </c>
      <c r="D11" s="8">
        <v>70.08</v>
      </c>
      <c r="E11" s="8">
        <v>65.97</v>
      </c>
      <c r="F11" s="6">
        <v>0.105</v>
      </c>
      <c r="G11" s="6">
        <f t="shared" si="0"/>
        <v>-5.8647260273972594E-2</v>
      </c>
    </row>
    <row r="12" spans="1:7" x14ac:dyDescent="0.4">
      <c r="A12" s="2" t="s">
        <v>26</v>
      </c>
      <c r="B12" s="2" t="s">
        <v>27</v>
      </c>
      <c r="C12" s="8">
        <v>71</v>
      </c>
      <c r="D12" s="8">
        <v>110.94</v>
      </c>
      <c r="E12" s="8">
        <v>118.23</v>
      </c>
      <c r="F12" s="6">
        <v>0.249</v>
      </c>
      <c r="G12" s="6">
        <f t="shared" si="0"/>
        <v>6.5711195240670692E-2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DC14-1841-4D67-AAE2-E9B2C26E6CE1}">
  <dimension ref="A2:E7"/>
  <sheetViews>
    <sheetView workbookViewId="0">
      <selection activeCell="F8" sqref="F8"/>
    </sheetView>
  </sheetViews>
  <sheetFormatPr defaultRowHeight="17.399999999999999" x14ac:dyDescent="0.4"/>
  <cols>
    <col min="1" max="5" width="12" customWidth="1"/>
    <col min="7" max="7" width="8.796875" customWidth="1"/>
  </cols>
  <sheetData>
    <row r="2" spans="1:5" x14ac:dyDescent="0.4">
      <c r="A2" s="1" t="s">
        <v>29</v>
      </c>
      <c r="B2" s="1" t="s">
        <v>31</v>
      </c>
      <c r="C2" s="1" t="s">
        <v>32</v>
      </c>
      <c r="D2" s="1" t="s">
        <v>33</v>
      </c>
      <c r="E2" s="1" t="s">
        <v>13</v>
      </c>
    </row>
    <row r="3" spans="1:5" x14ac:dyDescent="0.4">
      <c r="A3" s="2" t="s">
        <v>15</v>
      </c>
      <c r="B3" s="5">
        <v>67.599999999999994</v>
      </c>
      <c r="C3" s="5">
        <v>7.48</v>
      </c>
      <c r="D3" s="5">
        <v>7.54</v>
      </c>
      <c r="E3" s="6">
        <v>8.0000000000000002E-3</v>
      </c>
    </row>
    <row r="4" spans="1:5" x14ac:dyDescent="0.4">
      <c r="A4" s="2" t="s">
        <v>19</v>
      </c>
      <c r="B4" s="5">
        <v>66.8</v>
      </c>
      <c r="C4" s="5">
        <v>53.89</v>
      </c>
      <c r="D4" s="5">
        <v>57.53</v>
      </c>
      <c r="E4" s="6">
        <v>6.7000000000000004E-2</v>
      </c>
    </row>
    <row r="5" spans="1:5" x14ac:dyDescent="0.4">
      <c r="A5" s="2" t="s">
        <v>20</v>
      </c>
      <c r="B5" s="5">
        <v>75.400000000000006</v>
      </c>
      <c r="C5" s="5">
        <v>99.46</v>
      </c>
      <c r="D5" s="5">
        <v>105.76</v>
      </c>
      <c r="E5" s="6">
        <v>6.3E-2</v>
      </c>
    </row>
    <row r="6" spans="1:5" x14ac:dyDescent="0.4">
      <c r="A6" s="2" t="s">
        <v>25</v>
      </c>
      <c r="B6" s="5">
        <v>77.2</v>
      </c>
      <c r="C6" s="5">
        <v>70.08</v>
      </c>
      <c r="D6" s="5">
        <v>65.97</v>
      </c>
      <c r="E6" s="6">
        <v>-5.8000000000000003E-2</v>
      </c>
    </row>
    <row r="7" spans="1:5" x14ac:dyDescent="0.4">
      <c r="A7" s="2" t="s">
        <v>26</v>
      </c>
      <c r="B7" s="5">
        <v>71</v>
      </c>
      <c r="C7" s="5">
        <v>110.94</v>
      </c>
      <c r="D7" s="5">
        <v>118.23</v>
      </c>
      <c r="E7" s="6">
        <v>6.5000000000000002E-2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인구현황</vt:lpstr>
      <vt:lpstr>부분합</vt:lpstr>
      <vt:lpstr>필터</vt:lpstr>
      <vt:lpstr>시나리오</vt:lpstr>
      <vt:lpstr>피벗테이블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2024-05-20T07:07:40Z</dcterms:created>
  <dcterms:modified xsi:type="dcterms:W3CDTF">2025-12-03T04:22:58Z</dcterms:modified>
</cp:coreProperties>
</file>